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60" yWindow="-60" windowWidth="20610" windowHeight="11640"/>
  </bookViews>
  <sheets>
    <sheet name="ADHERENT 4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9" i="1" l="1"/>
  <c r="J8" i="1"/>
  <c r="H8" i="1"/>
  <c r="K7" i="1"/>
  <c r="O7" i="1" s="1"/>
  <c r="O6" i="1"/>
  <c r="M6" i="1"/>
  <c r="K6" i="1"/>
  <c r="O5" i="1"/>
  <c r="M5" i="1"/>
  <c r="K5" i="1"/>
  <c r="O4" i="1"/>
  <c r="M4" i="1"/>
  <c r="K4" i="1"/>
  <c r="O3" i="1"/>
  <c r="M3" i="1"/>
  <c r="K3" i="1"/>
  <c r="M2" i="1"/>
  <c r="K2" i="1"/>
  <c r="K8" i="1" l="1"/>
  <c r="M8" i="1"/>
  <c r="O2" i="1"/>
  <c r="O8" i="1" s="1"/>
</calcChain>
</file>

<file path=xl/sharedStrings.xml><?xml version="1.0" encoding="utf-8"?>
<sst xmlns="http://schemas.openxmlformats.org/spreadsheetml/2006/main" count="37" uniqueCount="22">
  <si>
    <t>JOUR</t>
  </si>
  <si>
    <t>DATE</t>
  </si>
  <si>
    <t>Lieu</t>
  </si>
  <si>
    <t>Horaire</t>
  </si>
  <si>
    <t>Durée</t>
  </si>
  <si>
    <t>TARIF ARTAN</t>
  </si>
  <si>
    <t>Nbre de places</t>
  </si>
  <si>
    <t>TARIF INVITÉ</t>
  </si>
  <si>
    <t>MONTANT DÛ</t>
  </si>
  <si>
    <t>Réglé</t>
  </si>
  <si>
    <t>Montant réglé</t>
  </si>
  <si>
    <t>Type de règlement</t>
  </si>
  <si>
    <t>Reste dû</t>
  </si>
  <si>
    <t xml:space="preserve">TOTAL </t>
  </si>
  <si>
    <t>SPECTACLE 1</t>
  </si>
  <si>
    <t>SPECTACLE 2</t>
  </si>
  <si>
    <t>SPECTACLE 3</t>
  </si>
  <si>
    <t>SPECTACLE 4</t>
  </si>
  <si>
    <t>SPECTACLE 5</t>
  </si>
  <si>
    <t>SPECTACLE 6</t>
  </si>
  <si>
    <t>NON</t>
  </si>
  <si>
    <t>ADHERENT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</si>
</sst>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#,##0\ &quot;€&quot;;[Red]\-#,##0\ &quot;€&quot;"/>
    <numFmt numFmtId="164" formatCode="d\-mmm"/>
    <numFmt numFmtId="165" formatCode="#,##0\ &quot;€&quot;"/>
    <numFmt numFmtId="166" formatCode="#,##0\ [$€-1]"/>
    <numFmt numFmtId="167" formatCode="#,##0&quot;€&quot;"/>
  </numFmts>
  <fonts count="18" x14ac:knownFonts="1">
    <font>
      <sz val="10"/>
      <color rgb="FF000000"/>
      <name val="Arial"/>
    </font>
    <font>
      <sz val="10"/>
      <color rgb="FFFFFFFF"/>
      <name val="Arial"/>
    </font>
    <font>
      <sz val="10"/>
      <color rgb="FF073763"/>
      <name val="Arial"/>
    </font>
    <font>
      <b/>
      <sz val="10"/>
      <color rgb="FF073763"/>
      <name val="Arial"/>
    </font>
    <font>
      <b/>
      <sz val="10"/>
      <color rgb="FFED8E00"/>
      <name val="Arial"/>
    </font>
    <font>
      <sz val="10"/>
      <color rgb="FFE06666"/>
      <name val="Arial"/>
    </font>
    <font>
      <sz val="10"/>
      <color rgb="FF38761D"/>
      <name val="Arial"/>
    </font>
    <font>
      <b/>
      <sz val="10"/>
      <color rgb="FFE06666"/>
      <name val="Arial"/>
    </font>
    <font>
      <sz val="10"/>
      <color rgb="FF7030A0"/>
      <name val="Arial"/>
    </font>
    <font>
      <sz val="10"/>
      <name val="Arial"/>
    </font>
    <font>
      <sz val="10"/>
      <color rgb="FF1C4587"/>
      <name val="Arial"/>
    </font>
    <font>
      <sz val="10"/>
      <color rgb="FFFF0000"/>
      <name val="Arial"/>
    </font>
    <font>
      <sz val="9"/>
      <color rgb="FF073763"/>
      <name val="Arial"/>
    </font>
    <font>
      <b/>
      <sz val="9"/>
      <color rgb="FFFF9900"/>
      <name val="Arial"/>
    </font>
    <font>
      <b/>
      <sz val="10"/>
      <color rgb="FFCC0000"/>
      <name val="Arial"/>
    </font>
    <font>
      <b/>
      <sz val="10"/>
      <color rgb="FFFF9900"/>
      <name val="Arial"/>
    </font>
    <font>
      <b/>
      <sz val="10"/>
      <color rgb="FF000000"/>
      <name val="Arial"/>
    </font>
    <font>
      <b/>
      <sz val="10"/>
      <color rgb="FFCC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66666"/>
        <bgColor rgb="FF666666"/>
      </patternFill>
    </fill>
    <fill>
      <patternFill patternType="solid">
        <fgColor rgb="FFD9EAD3"/>
        <bgColor rgb="FFD9EAD3"/>
      </patternFill>
    </fill>
    <fill>
      <patternFill patternType="solid">
        <fgColor rgb="FFFF9900"/>
        <bgColor rgb="FFFF9900"/>
      </patternFill>
    </fill>
  </fills>
  <borders count="23">
    <border>
      <left/>
      <right/>
      <top/>
      <bottom/>
      <diagonal/>
    </border>
    <border>
      <left style="thick">
        <color rgb="FF6AA84F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 style="thin">
        <color rgb="FFCCCCCC"/>
      </right>
      <top style="thick">
        <color rgb="FF6AA84F"/>
      </top>
      <bottom/>
      <diagonal/>
    </border>
    <border>
      <left style="thin">
        <color rgb="FFCCCCCC"/>
      </left>
      <right/>
      <top style="thick">
        <color rgb="FF6AA84F"/>
      </top>
      <bottom/>
      <diagonal/>
    </border>
    <border>
      <left style="thick">
        <color rgb="FF6AA84F"/>
      </left>
      <right/>
      <top style="thick">
        <color rgb="FF6AA84F"/>
      </top>
      <bottom/>
      <diagonal/>
    </border>
    <border>
      <left/>
      <right style="thick">
        <color rgb="FF6AA84F"/>
      </right>
      <top style="thick">
        <color rgb="FF6AA84F"/>
      </top>
      <bottom/>
      <diagonal/>
    </border>
    <border>
      <left/>
      <right/>
      <top style="thick">
        <color rgb="FF6AA84F"/>
      </top>
      <bottom/>
      <diagonal/>
    </border>
    <border>
      <left style="thick">
        <color rgb="FF6AA84F"/>
      </left>
      <right style="thick">
        <color rgb="FF6AA84F"/>
      </right>
      <top style="thick">
        <color rgb="FF6AA84F"/>
      </top>
      <bottom/>
      <diagonal/>
    </border>
    <border>
      <left style="thick">
        <color rgb="FF6AA84F"/>
      </left>
      <right/>
      <top/>
      <bottom/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ck">
        <color rgb="FF6AA84F"/>
      </right>
      <top/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ck">
        <color rgb="FF6AA84F"/>
      </left>
      <right style="thick">
        <color rgb="FF6AA84F"/>
      </right>
      <top/>
      <bottom/>
      <diagonal/>
    </border>
    <border>
      <left style="thick">
        <color rgb="FF6AA84F"/>
      </left>
      <right/>
      <top style="thick">
        <color rgb="FF6AA84F"/>
      </top>
      <bottom style="thick">
        <color rgb="FF6AA84F"/>
      </bottom>
      <diagonal/>
    </border>
    <border>
      <left/>
      <right/>
      <top style="thick">
        <color rgb="FF6AA84F"/>
      </top>
      <bottom style="thick">
        <color rgb="FF6AA84F"/>
      </bottom>
      <diagonal/>
    </border>
    <border>
      <left/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ck">
        <color rgb="FF6AA84F"/>
      </right>
      <top style="thick">
        <color rgb="FF6AA84F"/>
      </top>
      <bottom style="thick">
        <color rgb="FF6AA84F"/>
      </bottom>
      <diagonal/>
    </border>
    <border>
      <left style="thick">
        <color rgb="FF6AA84F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6AA84F"/>
      </bottom>
      <diagonal/>
    </border>
    <border>
      <left style="thin">
        <color rgb="FFCCCCCC"/>
      </left>
      <right/>
      <top style="thin">
        <color rgb="FFCCCCCC"/>
      </top>
      <bottom style="thick">
        <color rgb="FF6AA84F"/>
      </bottom>
      <diagonal/>
    </border>
    <border>
      <left/>
      <right/>
      <top style="thin">
        <color rgb="FFCCCCCC"/>
      </top>
      <bottom style="thick">
        <color rgb="FF6AA84F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 wrapText="1"/>
    </xf>
    <xf numFmtId="6" fontId="5" fillId="0" borderId="14" xfId="0" applyNumberFormat="1" applyFont="1" applyBorder="1" applyAlignment="1">
      <alignment horizontal="center" vertical="center" wrapText="1"/>
    </xf>
    <xf numFmtId="165" fontId="9" fillId="0" borderId="13" xfId="0" applyNumberFormat="1" applyFont="1" applyBorder="1" applyAlignment="1">
      <alignment horizontal="center" vertical="center"/>
    </xf>
    <xf numFmtId="6" fontId="10" fillId="0" borderId="14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164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8" fillId="0" borderId="13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5" fontId="11" fillId="0" borderId="13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66" fontId="8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 wrapText="1"/>
    </xf>
    <xf numFmtId="165" fontId="3" fillId="0" borderId="11" xfId="0" applyNumberFormat="1" applyFont="1" applyBorder="1" applyAlignment="1">
      <alignment horizontal="center" vertical="center"/>
    </xf>
    <xf numFmtId="6" fontId="5" fillId="0" borderId="14" xfId="0" applyNumberFormat="1" applyFont="1" applyBorder="1" applyAlignment="1">
      <alignment horizontal="center" vertical="center" wrapText="1"/>
    </xf>
    <xf numFmtId="6" fontId="10" fillId="0" borderId="14" xfId="0" applyNumberFormat="1" applyFont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/>
    </xf>
    <xf numFmtId="0" fontId="12" fillId="3" borderId="16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1" fontId="14" fillId="0" borderId="17" xfId="0" applyNumberFormat="1" applyFont="1" applyBorder="1" applyAlignment="1">
      <alignment horizontal="center" vertical="center" wrapText="1"/>
    </xf>
    <xf numFmtId="166" fontId="15" fillId="3" borderId="16" xfId="0" applyNumberFormat="1" applyFont="1" applyFill="1" applyBorder="1" applyAlignment="1">
      <alignment horizontal="center" vertical="center" wrapText="1"/>
    </xf>
    <xf numFmtId="166" fontId="16" fillId="0" borderId="16" xfId="0" applyNumberFormat="1" applyFont="1" applyBorder="1" applyAlignment="1">
      <alignment horizontal="center" vertical="center" wrapText="1"/>
    </xf>
    <xf numFmtId="167" fontId="14" fillId="3" borderId="18" xfId="0" applyNumberFormat="1" applyFont="1" applyFill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BE4D5"/>
          <bgColor rgb="FFFBE4D5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ill>
        <patternFill patternType="none"/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b/>
        <color rgb="FFFF0000"/>
      </font>
      <fill>
        <patternFill patternType="solid">
          <fgColor rgb="FFFCE5CD"/>
          <bgColor rgb="FFFCE5CD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ont>
        <color rgb="FF073763"/>
      </font>
      <fill>
        <patternFill patternType="solid">
          <fgColor rgb="FFD9EAD3"/>
          <bgColor rgb="FFD9EAD3"/>
        </patternFill>
      </fill>
    </dxf>
    <dxf>
      <font>
        <color rgb="FF073763"/>
      </font>
      <fill>
        <patternFill patternType="solid">
          <fgColor rgb="FFE0F7FA"/>
          <bgColor rgb="FFE0F7FA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2">
    <tableStyle name="BERGERAS-style" pivot="0" count="3">
      <tableStyleElement type="headerRow" dxfId="20"/>
      <tableStyleElement type="firstRowStripe" dxfId="19"/>
      <tableStyleElement type="secondRowStripe" dxfId="18"/>
    </tableStyle>
    <tableStyle name="BERGERAS2-style" pivot="0" count="3">
      <tableStyleElement type="headerRow" dxfId="17"/>
      <tableStyleElement type="firstRowStripe" dxfId="16"/>
      <tableStyleElement type="secondRowStripe" dxfId="1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_1" displayName="Table_1" ref="A1:O9" headerRowCount="0">
  <tableColumns count="15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</tableColumns>
  <tableStyleInfo name="BERGERAS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outlinePr summaryBelow="0" summaryRight="0"/>
  </sheetPr>
  <dimension ref="A1:O10"/>
  <sheetViews>
    <sheetView tabSelected="1" workbookViewId="0">
      <selection activeCell="R3" sqref="R3"/>
    </sheetView>
  </sheetViews>
  <sheetFormatPr baseColWidth="10" defaultColWidth="14.42578125" defaultRowHeight="15" customHeight="1" x14ac:dyDescent="0.2"/>
  <cols>
    <col min="1" max="1" width="18.140625" customWidth="1"/>
    <col min="2" max="2" width="12.140625" customWidth="1"/>
    <col min="3" max="3" width="10.5703125" customWidth="1"/>
    <col min="4" max="4" width="13.42578125" customWidth="1"/>
    <col min="5" max="8" width="9" customWidth="1"/>
    <col min="9" max="9" width="9.5703125" customWidth="1"/>
    <col min="10" max="10" width="10.28515625" customWidth="1"/>
    <col min="11" max="11" width="12.140625" customWidth="1"/>
    <col min="12" max="12" width="14.42578125" customWidth="1"/>
    <col min="13" max="13" width="9" customWidth="1"/>
    <col min="14" max="14" width="11.5703125" customWidth="1"/>
    <col min="15" max="15" width="8" customWidth="1"/>
  </cols>
  <sheetData>
    <row r="1" spans="1:15" ht="28.5" customHeight="1" thickTop="1" x14ac:dyDescent="0.2">
      <c r="A1" s="1" t="s">
        <v>21</v>
      </c>
      <c r="B1" s="2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4" t="s">
        <v>5</v>
      </c>
      <c r="H1" s="5" t="s">
        <v>6</v>
      </c>
      <c r="I1" s="6" t="s">
        <v>7</v>
      </c>
      <c r="J1" s="5" t="s">
        <v>6</v>
      </c>
      <c r="K1" s="6" t="s">
        <v>8</v>
      </c>
      <c r="L1" s="7" t="s">
        <v>9</v>
      </c>
      <c r="M1" s="6" t="s">
        <v>10</v>
      </c>
      <c r="N1" s="7" t="s">
        <v>11</v>
      </c>
      <c r="O1" s="6" t="s">
        <v>12</v>
      </c>
    </row>
    <row r="2" spans="1:15" ht="28.5" customHeight="1" x14ac:dyDescent="0.2">
      <c r="A2" s="8" t="s">
        <v>14</v>
      </c>
      <c r="B2" s="9"/>
      <c r="C2" s="10"/>
      <c r="D2" s="9"/>
      <c r="E2" s="11"/>
      <c r="F2" s="11"/>
      <c r="G2" s="12">
        <v>8</v>
      </c>
      <c r="H2" s="13">
        <v>3</v>
      </c>
      <c r="I2" s="14">
        <v>12</v>
      </c>
      <c r="J2" s="15">
        <v>1</v>
      </c>
      <c r="K2" s="16">
        <f t="shared" ref="K2:K7" si="0">IF(OR(H2="",H2=0),"",(G2*H2)+I2*J2)</f>
        <v>36</v>
      </c>
      <c r="L2" s="17" t="s">
        <v>20</v>
      </c>
      <c r="M2" s="18">
        <f t="shared" ref="M2:M7" si="1">IF(L2="OUI",K2,IF(L2="NON",0,""))</f>
        <v>0</v>
      </c>
      <c r="N2" s="19"/>
      <c r="O2" s="18">
        <f t="shared" ref="O2:O7" si="2">IF(H2&gt;0,ABS(K2-M2),"")</f>
        <v>36</v>
      </c>
    </row>
    <row r="3" spans="1:15" ht="28.5" customHeight="1" x14ac:dyDescent="0.2">
      <c r="A3" s="20" t="s">
        <v>15</v>
      </c>
      <c r="B3" s="21"/>
      <c r="C3" s="22"/>
      <c r="D3" s="21"/>
      <c r="E3" s="23"/>
      <c r="F3" s="23"/>
      <c r="G3" s="24"/>
      <c r="H3" s="25"/>
      <c r="I3" s="14"/>
      <c r="J3" s="26"/>
      <c r="K3" s="27" t="str">
        <f t="shared" si="0"/>
        <v/>
      </c>
      <c r="L3" s="28"/>
      <c r="M3" s="29" t="str">
        <f t="shared" si="1"/>
        <v/>
      </c>
      <c r="N3" s="30"/>
      <c r="O3" s="29" t="str">
        <f t="shared" si="2"/>
        <v/>
      </c>
    </row>
    <row r="4" spans="1:15" ht="28.5" customHeight="1" x14ac:dyDescent="0.2">
      <c r="A4" s="20" t="s">
        <v>16</v>
      </c>
      <c r="B4" s="21"/>
      <c r="C4" s="22"/>
      <c r="D4" s="21"/>
      <c r="E4" s="23"/>
      <c r="F4" s="23"/>
      <c r="G4" s="24"/>
      <c r="H4" s="13"/>
      <c r="I4" s="14"/>
      <c r="J4" s="15"/>
      <c r="K4" s="31" t="str">
        <f t="shared" si="0"/>
        <v/>
      </c>
      <c r="L4" s="17"/>
      <c r="M4" s="29" t="str">
        <f t="shared" si="1"/>
        <v/>
      </c>
      <c r="N4" s="19"/>
      <c r="O4" s="29" t="str">
        <f t="shared" si="2"/>
        <v/>
      </c>
    </row>
    <row r="5" spans="1:15" ht="28.5" customHeight="1" x14ac:dyDescent="0.2">
      <c r="A5" s="8" t="s">
        <v>17</v>
      </c>
      <c r="B5" s="32"/>
      <c r="C5" s="34"/>
      <c r="D5" s="9"/>
      <c r="E5" s="35"/>
      <c r="F5" s="35"/>
      <c r="G5" s="33"/>
      <c r="H5" s="25"/>
      <c r="I5" s="14"/>
      <c r="J5" s="26"/>
      <c r="K5" s="27" t="str">
        <f t="shared" si="0"/>
        <v/>
      </c>
      <c r="L5" s="28"/>
      <c r="M5" s="18" t="str">
        <f t="shared" si="1"/>
        <v/>
      </c>
      <c r="N5" s="30"/>
      <c r="O5" s="18" t="str">
        <f t="shared" si="2"/>
        <v/>
      </c>
    </row>
    <row r="6" spans="1:15" ht="28.5" customHeight="1" x14ac:dyDescent="0.2">
      <c r="A6" s="20" t="s">
        <v>18</v>
      </c>
      <c r="B6" s="9"/>
      <c r="C6" s="34"/>
      <c r="D6" s="9"/>
      <c r="E6" s="35"/>
      <c r="F6" s="35"/>
      <c r="G6" s="33"/>
      <c r="H6" s="13"/>
      <c r="I6" s="14"/>
      <c r="J6" s="15"/>
      <c r="K6" s="31" t="str">
        <f t="shared" si="0"/>
        <v/>
      </c>
      <c r="L6" s="36"/>
      <c r="M6" s="18" t="str">
        <f t="shared" si="1"/>
        <v/>
      </c>
      <c r="N6" s="37"/>
      <c r="O6" s="18" t="str">
        <f t="shared" si="2"/>
        <v/>
      </c>
    </row>
    <row r="7" spans="1:15" ht="28.5" customHeight="1" thickBot="1" x14ac:dyDescent="0.25">
      <c r="A7" s="20" t="s">
        <v>19</v>
      </c>
      <c r="B7" s="21"/>
      <c r="C7" s="22"/>
      <c r="D7" s="21"/>
      <c r="E7" s="23"/>
      <c r="F7" s="23"/>
      <c r="G7" s="24">
        <v>10</v>
      </c>
      <c r="H7" s="25">
        <v>5</v>
      </c>
      <c r="I7" s="14"/>
      <c r="J7" s="26"/>
      <c r="K7" s="27">
        <f t="shared" si="0"/>
        <v>50</v>
      </c>
      <c r="L7" s="28"/>
      <c r="M7" s="18">
        <v>0</v>
      </c>
      <c r="N7" s="30"/>
      <c r="O7" s="18">
        <f t="shared" si="2"/>
        <v>50</v>
      </c>
    </row>
    <row r="8" spans="1:15" ht="28.5" customHeight="1" thickTop="1" thickBot="1" x14ac:dyDescent="0.25">
      <c r="A8" s="38" t="s">
        <v>13</v>
      </c>
      <c r="B8" s="39"/>
      <c r="C8" s="39"/>
      <c r="D8" s="40"/>
      <c r="E8" s="40"/>
      <c r="F8" s="41"/>
      <c r="G8" s="42"/>
      <c r="H8" s="43">
        <f>SUM(H2:H7)</f>
        <v>8</v>
      </c>
      <c r="I8" s="44"/>
      <c r="J8" s="43">
        <f>SUM(J2:J7)</f>
        <v>1</v>
      </c>
      <c r="K8" s="45">
        <f>SUM(K2:K7)</f>
        <v>86</v>
      </c>
      <c r="L8" s="46"/>
      <c r="M8" s="47">
        <f>SUM(M2:M7)</f>
        <v>0</v>
      </c>
      <c r="N8" s="48"/>
      <c r="O8" s="47">
        <f>SUM(O2:O7)</f>
        <v>86</v>
      </c>
    </row>
    <row r="9" spans="1:15" ht="28.5" customHeight="1" thickTop="1" thickBot="1" x14ac:dyDescent="0.25">
      <c r="A9" s="49" t="str">
        <f>A1</f>
        <v>ADHERENT 4</v>
      </c>
      <c r="B9" s="50" t="s">
        <v>0</v>
      </c>
      <c r="C9" s="50" t="s">
        <v>1</v>
      </c>
      <c r="D9" s="50" t="s">
        <v>2</v>
      </c>
      <c r="E9" s="50" t="s">
        <v>3</v>
      </c>
      <c r="F9" s="51" t="s">
        <v>4</v>
      </c>
      <c r="G9" s="52" t="s">
        <v>5</v>
      </c>
      <c r="H9" s="53" t="s">
        <v>6</v>
      </c>
      <c r="I9" s="54" t="s">
        <v>7</v>
      </c>
      <c r="J9" s="53" t="s">
        <v>6</v>
      </c>
      <c r="K9" s="55" t="s">
        <v>8</v>
      </c>
      <c r="L9" s="56" t="s">
        <v>9</v>
      </c>
      <c r="M9" s="55" t="s">
        <v>10</v>
      </c>
      <c r="N9" s="56" t="s">
        <v>11</v>
      </c>
      <c r="O9" s="55" t="s">
        <v>12</v>
      </c>
    </row>
    <row r="10" spans="1:15" ht="15" customHeight="1" thickTop="1" x14ac:dyDescent="0.2"/>
  </sheetData>
  <conditionalFormatting sqref="H2:H7">
    <cfRule type="notContainsBlanks" dxfId="14" priority="1">
      <formula>LEN(TRIM(H2))&gt;0</formula>
    </cfRule>
  </conditionalFormatting>
  <conditionalFormatting sqref="J2:J7">
    <cfRule type="cellIs" dxfId="13" priority="2" operator="greaterThan">
      <formula>0</formula>
    </cfRule>
  </conditionalFormatting>
  <conditionalFormatting sqref="K2:K7">
    <cfRule type="notContainsBlanks" dxfId="12" priority="3">
      <formula>LEN(TRIM(K2))&gt;0</formula>
    </cfRule>
  </conditionalFormatting>
  <conditionalFormatting sqref="L2:L7">
    <cfRule type="containsText" dxfId="11" priority="4" operator="containsText" text="OUI">
      <formula>NOT(ISERROR(SEARCH(("OUI"),(L2))))</formula>
    </cfRule>
  </conditionalFormatting>
  <conditionalFormatting sqref="L2:L7">
    <cfRule type="containsText" dxfId="10" priority="5" operator="containsText" text="NON">
      <formula>NOT(ISERROR(SEARCH(("NON"),(L2))))</formula>
    </cfRule>
  </conditionalFormatting>
  <conditionalFormatting sqref="M2:M7">
    <cfRule type="cellIs" dxfId="9" priority="6" operator="greaterThan">
      <formula>0</formula>
    </cfRule>
  </conditionalFormatting>
  <conditionalFormatting sqref="M2:M7">
    <cfRule type="containsBlanks" dxfId="8" priority="7">
      <formula>LEN(TRIM(M2))=0</formula>
    </cfRule>
  </conditionalFormatting>
  <conditionalFormatting sqref="M2:M7">
    <cfRule type="cellIs" dxfId="7" priority="8" operator="equal">
      <formula>0</formula>
    </cfRule>
  </conditionalFormatting>
  <conditionalFormatting sqref="N2:N7">
    <cfRule type="notContainsBlanks" dxfId="6" priority="9">
      <formula>LEN(TRIM(N2))&gt;0</formula>
    </cfRule>
  </conditionalFormatting>
  <conditionalFormatting sqref="O2:O7">
    <cfRule type="cellIs" dxfId="5" priority="10" operator="equal">
      <formula>0</formula>
    </cfRule>
  </conditionalFormatting>
  <conditionalFormatting sqref="O2:O7">
    <cfRule type="containsBlanks" dxfId="4" priority="11">
      <formula>LEN(TRIM(O2))=0</formula>
    </cfRule>
  </conditionalFormatting>
  <conditionalFormatting sqref="O2:O7">
    <cfRule type="cellIs" dxfId="3" priority="12" operator="greaterThan">
      <formula>0</formula>
    </cfRule>
  </conditionalFormatting>
  <conditionalFormatting sqref="H8">
    <cfRule type="notContainsBlanks" dxfId="2" priority="14">
      <formula>LEN(TRIM(H8))&gt;0</formula>
    </cfRule>
  </conditionalFormatting>
  <conditionalFormatting sqref="J8">
    <cfRule type="notContainsBlanks" dxfId="1" priority="15">
      <formula>LEN(TRIM(J8))&gt;0</formula>
    </cfRule>
  </conditionalFormatting>
  <conditionalFormatting sqref="K8">
    <cfRule type="notContainsBlanks" dxfId="0" priority="16">
      <formula>LEN(TRIM(K8))&gt;0</formula>
    </cfRule>
  </conditionalFormatting>
  <dataValidations count="4">
    <dataValidation type="list" allowBlank="1" sqref="J2:J7">
      <formula1>"1,2,3,0,"</formula1>
    </dataValidation>
    <dataValidation type="list" allowBlank="1" sqref="H2:H7">
      <formula1>"0,1,2,3,4,5,6,7,8,9,10,-,"</formula1>
    </dataValidation>
    <dataValidation type="list" allowBlank="1" sqref="L2:L7">
      <formula1>"OUI,NON"</formula1>
    </dataValidation>
    <dataValidation type="list" allowBlank="1" sqref="N2:N7">
      <formula1>"Chèque,Virement"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ADHERENT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DARIER</dc:creator>
  <cp:lastModifiedBy>Pascal Richard</cp:lastModifiedBy>
  <dcterms:created xsi:type="dcterms:W3CDTF">2019-05-18T11:50:32Z</dcterms:created>
  <dcterms:modified xsi:type="dcterms:W3CDTF">2019-05-26T09:09:34Z</dcterms:modified>
</cp:coreProperties>
</file>